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135" windowWidth="11340" windowHeight="6285"/>
  </bookViews>
  <sheets>
    <sheet name="смета" sheetId="7" r:id="rId1"/>
  </sheets>
  <calcPr calcId="114210"/>
</workbook>
</file>

<file path=xl/calcChain.xml><?xml version="1.0" encoding="utf-8"?>
<calcChain xmlns="http://schemas.openxmlformats.org/spreadsheetml/2006/main">
  <c r="G26" i="7"/>
  <c r="G16"/>
  <c r="G58"/>
  <c r="D58"/>
  <c r="D27"/>
  <c r="D59"/>
  <c r="I27"/>
  <c r="I59"/>
  <c r="G25"/>
  <c r="D25"/>
  <c r="G43"/>
  <c r="D43"/>
  <c r="D26"/>
  <c r="G55"/>
  <c r="G41"/>
  <c r="G15"/>
  <c r="D15"/>
  <c r="G24"/>
  <c r="D24"/>
  <c r="G57"/>
  <c r="D57"/>
  <c r="D16"/>
  <c r="G30"/>
  <c r="G35"/>
  <c r="D35"/>
  <c r="G45"/>
  <c r="G49"/>
  <c r="D49"/>
  <c r="D20"/>
  <c r="D53"/>
  <c r="H11"/>
  <c r="G11"/>
  <c r="D11"/>
  <c r="E11"/>
  <c r="F11"/>
  <c r="G10"/>
  <c r="D10"/>
  <c r="F10"/>
  <c r="G12"/>
  <c r="D12"/>
  <c r="F12"/>
  <c r="D9"/>
  <c r="D13"/>
  <c r="F13"/>
  <c r="G22"/>
  <c r="D22"/>
  <c r="E22"/>
  <c r="F22"/>
  <c r="D21"/>
  <c r="H48"/>
  <c r="G48"/>
  <c r="D48"/>
  <c r="E48"/>
  <c r="F48"/>
  <c r="D54"/>
  <c r="D41"/>
  <c r="D55"/>
  <c r="F59"/>
  <c r="F58"/>
  <c r="F57"/>
  <c r="D56"/>
  <c r="F56"/>
  <c r="E55"/>
  <c r="F55"/>
  <c r="F54"/>
  <c r="F53"/>
  <c r="G52"/>
  <c r="D52"/>
  <c r="F52"/>
  <c r="D51"/>
  <c r="F51"/>
  <c r="D50"/>
  <c r="F50"/>
  <c r="F49"/>
  <c r="G47"/>
  <c r="D47"/>
  <c r="F47"/>
  <c r="D45"/>
  <c r="D46"/>
  <c r="F46"/>
  <c r="F45"/>
  <c r="F44"/>
  <c r="F43"/>
  <c r="D42"/>
  <c r="F42"/>
  <c r="E41"/>
  <c r="F41"/>
  <c r="H33"/>
  <c r="G39"/>
  <c r="D39"/>
  <c r="D40"/>
  <c r="F40"/>
  <c r="F39"/>
  <c r="G38"/>
  <c r="D38"/>
  <c r="F38"/>
  <c r="D37"/>
  <c r="F37"/>
  <c r="D36"/>
  <c r="F36"/>
  <c r="G14"/>
  <c r="D14"/>
  <c r="F14"/>
  <c r="F15"/>
  <c r="F16"/>
  <c r="D17"/>
  <c r="F17"/>
  <c r="D18"/>
  <c r="F18"/>
  <c r="G19"/>
  <c r="D19"/>
  <c r="F19"/>
  <c r="F20"/>
  <c r="F21"/>
  <c r="D23"/>
  <c r="F23"/>
  <c r="F24"/>
  <c r="F25"/>
  <c r="F26"/>
  <c r="F27"/>
  <c r="G28"/>
  <c r="D28"/>
  <c r="F28"/>
  <c r="F35"/>
  <c r="G5"/>
  <c r="D7"/>
  <c r="D30"/>
  <c r="D8"/>
  <c r="D31"/>
  <c r="D60"/>
  <c r="H47"/>
  <c r="L56"/>
  <c r="H53"/>
  <c r="K51"/>
  <c r="K49"/>
  <c r="L42"/>
  <c r="K37"/>
  <c r="K35"/>
  <c r="G33"/>
  <c r="D33"/>
  <c r="D34"/>
  <c r="D61"/>
  <c r="L23"/>
  <c r="K18"/>
  <c r="H10"/>
  <c r="H20"/>
  <c r="D126"/>
  <c r="D128"/>
  <c r="D130"/>
  <c r="D132"/>
  <c r="D131"/>
  <c r="D134"/>
  <c r="D135"/>
  <c r="D136"/>
  <c r="D137"/>
  <c r="D138"/>
  <c r="D139"/>
  <c r="D142"/>
  <c r="K16"/>
  <c r="D141"/>
  <c r="D143"/>
  <c r="D147"/>
  <c r="D148"/>
  <c r="D145"/>
  <c r="D144"/>
  <c r="D140"/>
  <c r="D146"/>
  <c r="D149"/>
</calcChain>
</file>

<file path=xl/sharedStrings.xml><?xml version="1.0" encoding="utf-8"?>
<sst xmlns="http://schemas.openxmlformats.org/spreadsheetml/2006/main" count="181" uniqueCount="88">
  <si>
    <t>Наименование работ</t>
  </si>
  <si>
    <t>Ед.изм.</t>
  </si>
  <si>
    <t>К-во</t>
  </si>
  <si>
    <t>м3</t>
  </si>
  <si>
    <t>т</t>
  </si>
  <si>
    <t>Стоимость материалов</t>
  </si>
  <si>
    <t>Наименование материалов</t>
  </si>
  <si>
    <t>шт.</t>
  </si>
  <si>
    <t>ИТОГО :</t>
  </si>
  <si>
    <t>м2</t>
  </si>
  <si>
    <t>Пиломатериал</t>
  </si>
  <si>
    <t>Краска огнезащитная</t>
  </si>
  <si>
    <t>кг</t>
  </si>
  <si>
    <t>Коньки 2м</t>
  </si>
  <si>
    <t>Планка торцевая 2м</t>
  </si>
  <si>
    <t>Пленка кров.</t>
  </si>
  <si>
    <t>Скобы</t>
  </si>
  <si>
    <t>уп.</t>
  </si>
  <si>
    <t>Профнастил LK-20</t>
  </si>
  <si>
    <t>Составил:                   Т.А.Присяжная</t>
  </si>
  <si>
    <t>Снегоупоры</t>
  </si>
  <si>
    <t>м</t>
  </si>
  <si>
    <t>Ед. изм.</t>
  </si>
  <si>
    <t>Слуховое окно</t>
  </si>
  <si>
    <t>Саморезы кров.</t>
  </si>
  <si>
    <t>Саморезы по дереву</t>
  </si>
  <si>
    <t>100 м</t>
  </si>
  <si>
    <t>Ендова внутр.2м</t>
  </si>
  <si>
    <t>Ендова наруж.2м</t>
  </si>
  <si>
    <t>Крючок L=210мм</t>
  </si>
  <si>
    <t>Воротничок</t>
  </si>
  <si>
    <t>Колено верхнее</t>
  </si>
  <si>
    <t>Колено нижнее</t>
  </si>
  <si>
    <t>Хомут трубы</t>
  </si>
  <si>
    <t>Хомут желоба</t>
  </si>
  <si>
    <t>Саморезы по металлу</t>
  </si>
  <si>
    <t>Дюбель-гвоздь</t>
  </si>
  <si>
    <t>Желоб п/круглый 2м</t>
  </si>
  <si>
    <t>Труба водост.1,25м</t>
  </si>
  <si>
    <t>Угловой стык внешн.</t>
  </si>
  <si>
    <t>100 м2</t>
  </si>
  <si>
    <t>№ пп</t>
  </si>
  <si>
    <t>Установка снегозадержателей</t>
  </si>
  <si>
    <t>шир.</t>
  </si>
  <si>
    <t>дл</t>
  </si>
  <si>
    <t>Разборка покрытий кровли из а/ц листов</t>
  </si>
  <si>
    <t>100м2</t>
  </si>
  <si>
    <t>Разборка обрешетки</t>
  </si>
  <si>
    <t>Устройство кровли из проф.настила по деревянной обрешетке с ее устройством</t>
  </si>
  <si>
    <t>Исключить стоимость а/ц листов</t>
  </si>
  <si>
    <t>Покрытие кровли пленкой</t>
  </si>
  <si>
    <t>Смена стропильных ног из брусьев</t>
  </si>
  <si>
    <t>Слуховые окна</t>
  </si>
  <si>
    <t>Жалюзийные решетки</t>
  </si>
  <si>
    <t>Огнезащита стропильной системы</t>
  </si>
  <si>
    <t>Установка и разборка инв. лесов</t>
  </si>
  <si>
    <t>Стоимость профнастила кровельного</t>
  </si>
  <si>
    <t>Стоимость профнастила стенового</t>
  </si>
  <si>
    <t>Огнезащита обрешетки, каркаса подшивки</t>
  </si>
  <si>
    <t>100 шт.</t>
  </si>
  <si>
    <t>Смена отдельных частей мауэрлата</t>
  </si>
  <si>
    <t>Перевозка строительного мусора от разборки на 10 км</t>
  </si>
  <si>
    <t>Разборка слуховых окон</t>
  </si>
  <si>
    <t>к-т</t>
  </si>
  <si>
    <t>конек</t>
  </si>
  <si>
    <t>стр.нога</t>
  </si>
  <si>
    <t>диаг.нога</t>
  </si>
  <si>
    <t xml:space="preserve">Составил:  </t>
  </si>
  <si>
    <t>Устройство мелких покрытий парапетов</t>
  </si>
  <si>
    <t>Погрузка и разгрузка строительного мусора от разборки вручную</t>
  </si>
  <si>
    <t xml:space="preserve">Установка элементов каркасов </t>
  </si>
  <si>
    <t xml:space="preserve">Устройство карнизов с подшивкой профнастилом </t>
  </si>
  <si>
    <t>Навеска комплектов водосточных труб h=7м</t>
  </si>
  <si>
    <t xml:space="preserve"> капитальный ремонт шатровой кровли с устройством водосточной системы здания кинотеатра "Искра" г. Дубоссары </t>
  </si>
  <si>
    <t>Устройство желобов со свесами настенных</t>
  </si>
  <si>
    <t>Основное строение</t>
  </si>
  <si>
    <t>Блок 1</t>
  </si>
  <si>
    <t xml:space="preserve">Монтаж прогонов </t>
  </si>
  <si>
    <r>
      <t>□</t>
    </r>
    <r>
      <rPr>
        <sz val="10"/>
        <rFont val="Times New Roman"/>
        <family val="1"/>
        <charset val="204"/>
      </rPr>
      <t>60*40*2</t>
    </r>
  </si>
  <si>
    <t>Балки из одиночных гнутосваренных профилей (труба профильная 60*40*2-666,9м)</t>
  </si>
  <si>
    <t>Устройство кровли из проф.настила по готовым прогонам</t>
  </si>
  <si>
    <t>Огрунтовка металлических поверхностей за 2 раза</t>
  </si>
  <si>
    <t>Блок 2</t>
  </si>
  <si>
    <t>Разборка стен из мелких блоков</t>
  </si>
  <si>
    <t>Устройство желобов со свесами подвесных</t>
  </si>
  <si>
    <t>Навеска комплектов водосточных труб h=4м</t>
  </si>
  <si>
    <t>Дефектный акт</t>
  </si>
  <si>
    <t xml:space="preserve">Окраска металлических поверхностей эмалью за 2 раза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</si>
</sst>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6">
    <font>
      <sz val="10"/>
      <name val="Arial Cyr"/>
      <charset val="204"/>
    </font>
    <font>
      <sz val="8"/>
      <name val="Arial Cyr"/>
      <charset val="204"/>
    </font>
    <font>
      <sz val="10"/>
      <name val="Arial Narrow"/>
      <family val="2"/>
      <charset val="204"/>
    </font>
    <font>
      <b/>
      <sz val="12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name val="Arial Rounded MT Bold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0" borderId="0" xfId="0" applyFont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/>
    <xf numFmtId="0" fontId="6" fillId="0" borderId="0" xfId="0" applyFont="1" applyBorder="1"/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2" fontId="6" fillId="0" borderId="0" xfId="0" applyNumberFormat="1" applyFont="1" applyBorder="1"/>
    <xf numFmtId="0" fontId="6" fillId="0" borderId="1" xfId="0" applyFont="1" applyBorder="1" applyAlignment="1">
      <alignment horizontal="center"/>
    </xf>
    <xf numFmtId="164" fontId="6" fillId="0" borderId="0" xfId="0" applyNumberFormat="1" applyFont="1"/>
    <xf numFmtId="0" fontId="11" fillId="0" borderId="1" xfId="0" applyFont="1" applyBorder="1" applyAlignment="1">
      <alignment horizontal="center" vertical="center"/>
    </xf>
    <xf numFmtId="2" fontId="6" fillId="0" borderId="0" xfId="0" applyNumberFormat="1" applyFont="1"/>
    <xf numFmtId="0" fontId="6" fillId="0" borderId="0" xfId="0" applyFont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2" fontId="6" fillId="0" borderId="0" xfId="0" applyNumberFormat="1" applyFont="1" applyBorder="1" applyAlignment="1">
      <alignment horizontal="center" wrapText="1"/>
    </xf>
    <xf numFmtId="0" fontId="6" fillId="0" borderId="1" xfId="0" applyFont="1" applyBorder="1"/>
    <xf numFmtId="3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2" xfId="0" applyFont="1" applyBorder="1" applyAlignment="1"/>
    <xf numFmtId="2" fontId="6" fillId="0" borderId="1" xfId="0" applyNumberFormat="1" applyFont="1" applyBorder="1"/>
    <xf numFmtId="0" fontId="6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9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45"/>
  </sheetPr>
  <dimension ref="A1:S154"/>
  <sheetViews>
    <sheetView tabSelected="1" topLeftCell="A4" workbookViewId="0">
      <selection activeCell="V17" sqref="V17"/>
    </sheetView>
  </sheetViews>
  <sheetFormatPr defaultRowHeight="12.75"/>
  <cols>
    <col min="1" max="1" width="5" style="6" customWidth="1"/>
    <col min="2" max="2" width="69.85546875" style="6" customWidth="1"/>
    <col min="3" max="3" width="7.85546875" style="6" customWidth="1"/>
    <col min="4" max="4" width="12" style="6" customWidth="1"/>
    <col min="5" max="6" width="10.28515625" style="6" hidden="1" customWidth="1"/>
    <col min="7" max="7" width="7.42578125" style="6" hidden="1" customWidth="1"/>
    <col min="8" max="10" width="8.85546875" style="6" hidden="1" customWidth="1"/>
    <col min="11" max="11" width="8.42578125" style="6" hidden="1" customWidth="1"/>
    <col min="12" max="12" width="7.85546875" style="6" hidden="1" customWidth="1"/>
    <col min="13" max="13" width="7.140625" style="6" hidden="1" customWidth="1"/>
    <col min="14" max="14" width="7.140625" style="6" customWidth="1"/>
    <col min="15" max="15" width="8.5703125" style="6" customWidth="1"/>
    <col min="16" max="16" width="5.28515625" style="6" customWidth="1"/>
    <col min="17" max="17" width="4.7109375" style="6" customWidth="1"/>
    <col min="18" max="18" width="5.42578125" style="6" customWidth="1"/>
    <col min="19" max="19" width="7" style="6" customWidth="1"/>
    <col min="20" max="16384" width="9.140625" style="6"/>
  </cols>
  <sheetData>
    <row r="1" spans="1:19" ht="14.25" customHeight="1">
      <c r="A1" s="52" t="s">
        <v>86</v>
      </c>
      <c r="B1" s="52"/>
      <c r="C1" s="52"/>
      <c r="D1" s="52"/>
      <c r="G1" s="6" t="s">
        <v>43</v>
      </c>
      <c r="H1" s="6" t="s">
        <v>44</v>
      </c>
      <c r="I1" s="6" t="s">
        <v>43</v>
      </c>
      <c r="J1" s="6" t="s">
        <v>44</v>
      </c>
      <c r="K1" s="6" t="s">
        <v>43</v>
      </c>
      <c r="L1" s="6" t="s">
        <v>44</v>
      </c>
      <c r="M1" s="6" t="s">
        <v>64</v>
      </c>
      <c r="N1" s="6" t="s">
        <v>66</v>
      </c>
      <c r="O1" s="50" t="s">
        <v>65</v>
      </c>
      <c r="P1" s="50"/>
    </row>
    <row r="2" spans="1:19" ht="26.25" customHeight="1">
      <c r="A2" s="52" t="s">
        <v>73</v>
      </c>
      <c r="B2" s="52"/>
      <c r="C2" s="52"/>
      <c r="D2" s="52"/>
      <c r="E2" s="12"/>
      <c r="F2" s="12"/>
      <c r="G2" s="13"/>
      <c r="H2" s="14"/>
      <c r="I2" s="14"/>
      <c r="J2" s="14"/>
      <c r="K2" s="15"/>
      <c r="L2" s="15"/>
    </row>
    <row r="3" spans="1:19" ht="14.25" hidden="1" customHeight="1">
      <c r="D3" s="11"/>
      <c r="E3" s="12"/>
      <c r="F3" s="12"/>
      <c r="G3" s="13"/>
      <c r="H3" s="14"/>
      <c r="I3" s="14"/>
      <c r="J3" s="14"/>
      <c r="K3" s="15"/>
      <c r="L3" s="15"/>
    </row>
    <row r="4" spans="1:19">
      <c r="A4" s="53" t="s">
        <v>41</v>
      </c>
      <c r="B4" s="51" t="s">
        <v>0</v>
      </c>
      <c r="C4" s="53" t="s">
        <v>22</v>
      </c>
      <c r="D4" s="51" t="s">
        <v>2</v>
      </c>
      <c r="E4" s="12"/>
      <c r="F4" s="12"/>
      <c r="G4" s="15"/>
      <c r="H4" s="15"/>
      <c r="I4" s="14"/>
      <c r="J4" s="14"/>
      <c r="K4" s="15"/>
      <c r="L4" s="15"/>
    </row>
    <row r="5" spans="1:19" ht="12" customHeight="1">
      <c r="A5" s="53"/>
      <c r="B5" s="51"/>
      <c r="C5" s="53"/>
      <c r="D5" s="51"/>
      <c r="E5" s="12"/>
      <c r="F5" s="12"/>
      <c r="G5" s="17">
        <f>(6.3+16)*4.8/2+25.5*4*2+(30+25.5)*5</f>
        <v>535.02</v>
      </c>
      <c r="H5" s="12" t="s">
        <v>9</v>
      </c>
      <c r="I5" s="12"/>
      <c r="J5" s="12"/>
    </row>
    <row r="6" spans="1:19" ht="12.95" customHeight="1">
      <c r="A6" s="16"/>
      <c r="B6" s="10" t="s">
        <v>75</v>
      </c>
      <c r="C6" s="16"/>
      <c r="D6" s="10"/>
      <c r="E6" s="12"/>
      <c r="F6" s="12"/>
      <c r="G6" s="17"/>
      <c r="H6" s="12"/>
      <c r="I6" s="12"/>
      <c r="J6" s="12"/>
    </row>
    <row r="7" spans="1:19">
      <c r="A7" s="7">
        <v>1</v>
      </c>
      <c r="B7" s="44" t="s">
        <v>45</v>
      </c>
      <c r="C7" s="20" t="s">
        <v>40</v>
      </c>
      <c r="D7" s="43">
        <f>G5/100</f>
        <v>5.3502000000000001</v>
      </c>
      <c r="E7" s="12"/>
      <c r="F7" s="12"/>
      <c r="G7" s="12"/>
      <c r="H7" s="12"/>
      <c r="I7" s="12"/>
      <c r="J7" s="12"/>
      <c r="P7" s="19"/>
    </row>
    <row r="8" spans="1:19">
      <c r="A8" s="7">
        <v>2</v>
      </c>
      <c r="B8" s="44" t="s">
        <v>47</v>
      </c>
      <c r="C8" s="20" t="s">
        <v>40</v>
      </c>
      <c r="D8" s="9">
        <f>D7</f>
        <v>5.3502000000000001</v>
      </c>
      <c r="E8" s="12"/>
      <c r="F8" s="12"/>
      <c r="H8" s="12"/>
      <c r="I8" s="12"/>
      <c r="J8" s="12"/>
      <c r="P8" s="19"/>
    </row>
    <row r="9" spans="1:19">
      <c r="A9" s="7">
        <v>3</v>
      </c>
      <c r="B9" s="44" t="s">
        <v>62</v>
      </c>
      <c r="C9" s="20" t="s">
        <v>59</v>
      </c>
      <c r="D9" s="9">
        <f>G9/100</f>
        <v>0.03</v>
      </c>
      <c r="E9" s="12"/>
      <c r="F9" s="12"/>
      <c r="G9" s="6">
        <v>3</v>
      </c>
      <c r="H9" s="12"/>
      <c r="I9" s="12"/>
      <c r="J9" s="12"/>
      <c r="R9" s="21"/>
      <c r="S9" s="21"/>
    </row>
    <row r="10" spans="1:19">
      <c r="A10" s="7">
        <v>4</v>
      </c>
      <c r="B10" s="44" t="s">
        <v>51</v>
      </c>
      <c r="C10" s="20" t="s">
        <v>26</v>
      </c>
      <c r="D10" s="43">
        <f>G10/100</f>
        <v>5.93</v>
      </c>
      <c r="E10" s="12">
        <v>1.89</v>
      </c>
      <c r="F10" s="12">
        <f t="shared" ref="F10:F28" si="0">ROUND(D10*E10,2)</f>
        <v>11.21</v>
      </c>
      <c r="G10" s="12">
        <f>ROUND(26*10*2+10*2+4.8*7+9.6*2,0)</f>
        <v>593</v>
      </c>
      <c r="H10" s="12">
        <f>M2*2+4*2</f>
        <v>8</v>
      </c>
      <c r="I10" s="12"/>
      <c r="J10" s="12"/>
    </row>
    <row r="11" spans="1:19">
      <c r="A11" s="7">
        <v>5</v>
      </c>
      <c r="B11" s="44" t="s">
        <v>70</v>
      </c>
      <c r="C11" s="20" t="s">
        <v>3</v>
      </c>
      <c r="D11" s="43">
        <f>G11</f>
        <v>3.012</v>
      </c>
      <c r="E11" s="12">
        <f>0.93+0.12</f>
        <v>1.05</v>
      </c>
      <c r="F11" s="12">
        <f t="shared" si="0"/>
        <v>3.16</v>
      </c>
      <c r="G11" s="12">
        <f>ROUND(H11*0.15*0.05,3)</f>
        <v>3.012</v>
      </c>
      <c r="H11" s="12">
        <f>ROUND(26*(4.1+3*2+2*2)+7*2+2*5+7*1+4,3)</f>
        <v>401.6</v>
      </c>
      <c r="I11" s="12"/>
      <c r="J11" s="12"/>
    </row>
    <row r="12" spans="1:19" ht="13.5" customHeight="1">
      <c r="A12" s="7">
        <v>6</v>
      </c>
      <c r="B12" s="45" t="s">
        <v>60</v>
      </c>
      <c r="C12" s="20" t="s">
        <v>26</v>
      </c>
      <c r="D12" s="46">
        <f>G12/100</f>
        <v>0.76</v>
      </c>
      <c r="E12" s="12">
        <v>4.72</v>
      </c>
      <c r="F12" s="12">
        <f t="shared" si="0"/>
        <v>3.59</v>
      </c>
      <c r="G12" s="22">
        <f>ROUND(30*2+16,0)</f>
        <v>76</v>
      </c>
      <c r="H12" s="22"/>
      <c r="I12" s="22"/>
      <c r="J12" s="22"/>
    </row>
    <row r="13" spans="1:19" ht="13.5" customHeight="1">
      <c r="A13" s="7">
        <v>7</v>
      </c>
      <c r="B13" s="45" t="s">
        <v>52</v>
      </c>
      <c r="C13" s="20" t="s">
        <v>7</v>
      </c>
      <c r="D13" s="47">
        <f>D9*100</f>
        <v>3</v>
      </c>
      <c r="E13" s="12">
        <v>0.16</v>
      </c>
      <c r="F13" s="12">
        <f t="shared" si="0"/>
        <v>0.48</v>
      </c>
      <c r="G13" s="22"/>
      <c r="H13" s="22"/>
      <c r="I13" s="22"/>
      <c r="J13" s="22"/>
    </row>
    <row r="14" spans="1:19" ht="13.5" customHeight="1">
      <c r="A14" s="7">
        <v>8</v>
      </c>
      <c r="B14" s="45" t="s">
        <v>52</v>
      </c>
      <c r="C14" s="20" t="s">
        <v>9</v>
      </c>
      <c r="D14" s="46">
        <f>G14</f>
        <v>3.6000000000000005</v>
      </c>
      <c r="E14" s="12"/>
      <c r="F14" s="12">
        <f t="shared" si="0"/>
        <v>0</v>
      </c>
      <c r="G14" s="22">
        <f>3*0.8*0.5*D13</f>
        <v>3.6000000000000005</v>
      </c>
      <c r="H14" s="22"/>
      <c r="I14" s="22"/>
      <c r="J14" s="22"/>
    </row>
    <row r="15" spans="1:19" ht="13.5" customHeight="1">
      <c r="A15" s="7">
        <v>9</v>
      </c>
      <c r="B15" s="45" t="s">
        <v>53</v>
      </c>
      <c r="C15" s="20" t="s">
        <v>9</v>
      </c>
      <c r="D15" s="46">
        <f>G15</f>
        <v>3.6000000000000005</v>
      </c>
      <c r="E15" s="12"/>
      <c r="F15" s="12">
        <f t="shared" si="0"/>
        <v>0</v>
      </c>
      <c r="G15" s="22">
        <f>3*0.8*0.5*G9</f>
        <v>3.6000000000000005</v>
      </c>
      <c r="H15" s="22"/>
      <c r="I15" s="22"/>
      <c r="J15" s="22"/>
    </row>
    <row r="16" spans="1:19">
      <c r="A16" s="7">
        <v>10</v>
      </c>
      <c r="B16" s="48" t="s">
        <v>48</v>
      </c>
      <c r="C16" s="20" t="s">
        <v>40</v>
      </c>
      <c r="D16" s="23">
        <f>G16/100</f>
        <v>5.3502000000000001</v>
      </c>
      <c r="E16" s="12">
        <v>1.19</v>
      </c>
      <c r="F16" s="12">
        <f t="shared" si="0"/>
        <v>6.37</v>
      </c>
      <c r="G16" s="17">
        <f>G5</f>
        <v>535.02</v>
      </c>
      <c r="H16" s="22"/>
      <c r="I16" s="22"/>
      <c r="J16" s="22"/>
      <c r="K16" s="6">
        <f>D16*100*H18/1000</f>
        <v>2.8891080000000002</v>
      </c>
    </row>
    <row r="17" spans="1:19" ht="12.75" customHeight="1">
      <c r="A17" s="7">
        <v>11</v>
      </c>
      <c r="B17" s="48" t="s">
        <v>49</v>
      </c>
      <c r="C17" s="20" t="s">
        <v>40</v>
      </c>
      <c r="D17" s="8">
        <f>ROUND(-D16*1.35,3)</f>
        <v>-7.2229999999999999</v>
      </c>
      <c r="E17" s="12"/>
      <c r="F17" s="12">
        <f t="shared" si="0"/>
        <v>0</v>
      </c>
      <c r="G17" s="22"/>
      <c r="H17" s="22"/>
      <c r="I17" s="22"/>
      <c r="J17" s="22"/>
    </row>
    <row r="18" spans="1:19" ht="12.75" customHeight="1">
      <c r="A18" s="7">
        <v>12</v>
      </c>
      <c r="B18" s="48" t="s">
        <v>56</v>
      </c>
      <c r="C18" s="20" t="s">
        <v>4</v>
      </c>
      <c r="D18" s="8">
        <f>ROUND(D16*M18*H18/1000,3)</f>
        <v>3.64</v>
      </c>
      <c r="E18" s="12"/>
      <c r="F18" s="12">
        <f t="shared" si="0"/>
        <v>0</v>
      </c>
      <c r="G18" s="24"/>
      <c r="H18" s="24">
        <v>5.4</v>
      </c>
      <c r="I18" s="24"/>
      <c r="J18" s="24"/>
      <c r="K18" s="6">
        <f>G18*1000/H18</f>
        <v>0</v>
      </c>
      <c r="M18" s="6">
        <v>126</v>
      </c>
    </row>
    <row r="19" spans="1:19" ht="12.75" customHeight="1">
      <c r="A19" s="7">
        <v>13</v>
      </c>
      <c r="B19" s="45" t="s">
        <v>50</v>
      </c>
      <c r="C19" s="20" t="s">
        <v>46</v>
      </c>
      <c r="D19" s="8">
        <f>G19/100</f>
        <v>5.6835000000000004</v>
      </c>
      <c r="E19" s="12"/>
      <c r="F19" s="12">
        <f t="shared" si="0"/>
        <v>0</v>
      </c>
      <c r="G19" s="17">
        <f>ROUND((6.3+16)*5.3/2+25.5*4*2+(30+25.5)*5.5,2)</f>
        <v>568.35</v>
      </c>
      <c r="H19" s="22"/>
      <c r="I19" s="22"/>
      <c r="J19" s="22"/>
    </row>
    <row r="20" spans="1:19" ht="12.75" customHeight="1">
      <c r="A20" s="7">
        <v>14</v>
      </c>
      <c r="B20" s="49" t="s">
        <v>58</v>
      </c>
      <c r="C20" s="20" t="s">
        <v>46</v>
      </c>
      <c r="D20" s="39">
        <f>D16</f>
        <v>5.3502000000000001</v>
      </c>
      <c r="E20" s="12"/>
      <c r="F20" s="12">
        <f t="shared" si="0"/>
        <v>0</v>
      </c>
      <c r="G20" s="22"/>
      <c r="H20" s="25">
        <f>ROUND((H2+G2+L2+H4)*2,0)</f>
        <v>0</v>
      </c>
      <c r="I20" s="25"/>
      <c r="J20" s="25"/>
    </row>
    <row r="21" spans="1:19" ht="12.75" customHeight="1">
      <c r="A21" s="7">
        <v>15</v>
      </c>
      <c r="B21" s="49" t="s">
        <v>54</v>
      </c>
      <c r="C21" s="20" t="s">
        <v>3</v>
      </c>
      <c r="D21" s="23">
        <f>F11+F10+F12+F13+F22</f>
        <v>19.82</v>
      </c>
      <c r="E21" s="12"/>
      <c r="F21" s="12">
        <f t="shared" si="0"/>
        <v>0</v>
      </c>
      <c r="G21" s="22"/>
      <c r="H21" s="22"/>
      <c r="I21" s="22"/>
      <c r="J21" s="22"/>
    </row>
    <row r="22" spans="1:19" ht="12.75" customHeight="1">
      <c r="A22" s="7">
        <v>16</v>
      </c>
      <c r="B22" s="48" t="s">
        <v>71</v>
      </c>
      <c r="C22" s="20" t="s">
        <v>9</v>
      </c>
      <c r="D22" s="38">
        <f>G22</f>
        <v>53.9</v>
      </c>
      <c r="E22" s="12">
        <f>(0.58+0.92+1.06)/100</f>
        <v>2.5600000000000001E-2</v>
      </c>
      <c r="F22" s="12">
        <f t="shared" si="0"/>
        <v>1.38</v>
      </c>
      <c r="G22" s="22">
        <f>ROUND((30.5*2+16)*0.7,1)</f>
        <v>53.9</v>
      </c>
      <c r="H22" s="22">
        <v>4.5</v>
      </c>
      <c r="I22" s="22"/>
      <c r="J22" s="22"/>
    </row>
    <row r="23" spans="1:19" ht="12.75" customHeight="1">
      <c r="A23" s="7">
        <v>17</v>
      </c>
      <c r="B23" s="48" t="s">
        <v>57</v>
      </c>
      <c r="C23" s="20" t="s">
        <v>4</v>
      </c>
      <c r="D23" s="8">
        <f>ROUND(D22*M23*H22/1000,3)</f>
        <v>0.252</v>
      </c>
      <c r="E23" s="12"/>
      <c r="F23" s="12">
        <f t="shared" si="0"/>
        <v>0</v>
      </c>
      <c r="G23" s="22"/>
      <c r="H23" s="22"/>
      <c r="I23" s="22"/>
      <c r="J23" s="22"/>
      <c r="L23" s="6">
        <f>330*0.18+190</f>
        <v>249.4</v>
      </c>
      <c r="M23" s="6">
        <v>1.04</v>
      </c>
    </row>
    <row r="24" spans="1:19" ht="12.75" customHeight="1">
      <c r="A24" s="7">
        <v>18</v>
      </c>
      <c r="B24" s="45" t="s">
        <v>42</v>
      </c>
      <c r="C24" s="20" t="s">
        <v>26</v>
      </c>
      <c r="D24" s="8">
        <f>G24/100</f>
        <v>0.74</v>
      </c>
      <c r="E24" s="12"/>
      <c r="F24" s="12">
        <f t="shared" si="0"/>
        <v>0</v>
      </c>
      <c r="G24" s="12">
        <f>29*2+16</f>
        <v>74</v>
      </c>
      <c r="H24" s="12"/>
      <c r="I24" s="12"/>
      <c r="J24" s="12"/>
      <c r="L24" s="14"/>
      <c r="M24" s="12"/>
      <c r="N24" s="12"/>
      <c r="O24" s="12"/>
      <c r="P24" s="12"/>
      <c r="Q24" s="12"/>
      <c r="R24" s="12"/>
      <c r="S24" s="12"/>
    </row>
    <row r="25" spans="1:19" ht="12.75" customHeight="1">
      <c r="A25" s="7">
        <v>19</v>
      </c>
      <c r="B25" s="45" t="s">
        <v>68</v>
      </c>
      <c r="C25" s="20" t="s">
        <v>40</v>
      </c>
      <c r="D25" s="8">
        <f>G25/100</f>
        <v>0.46174999999999999</v>
      </c>
      <c r="E25" s="12"/>
      <c r="F25" s="12">
        <f t="shared" si="0"/>
        <v>0</v>
      </c>
      <c r="G25" s="12">
        <f>6.3*2.5/2-3*0.8/2+(16+5.5*2)*0.5+(5.5*2+15)*1</f>
        <v>46.174999999999997</v>
      </c>
      <c r="H25" s="12"/>
      <c r="I25" s="12"/>
      <c r="J25" s="12"/>
      <c r="L25" s="14"/>
      <c r="M25" s="12"/>
      <c r="N25" s="12"/>
      <c r="O25" s="12"/>
      <c r="P25" s="12"/>
      <c r="Q25" s="12"/>
      <c r="R25" s="12"/>
      <c r="S25" s="12"/>
    </row>
    <row r="26" spans="1:19" ht="12.75" customHeight="1">
      <c r="A26" s="7">
        <v>20</v>
      </c>
      <c r="B26" s="45" t="s">
        <v>74</v>
      </c>
      <c r="C26" s="20" t="s">
        <v>26</v>
      </c>
      <c r="D26" s="8">
        <f>G26/100</f>
        <v>0.77</v>
      </c>
      <c r="E26" s="12">
        <v>4.45</v>
      </c>
      <c r="F26" s="12">
        <f t="shared" si="0"/>
        <v>3.43</v>
      </c>
      <c r="G26" s="6">
        <f>ROUND((30.5*2+16)*1,1)</f>
        <v>77</v>
      </c>
      <c r="H26" s="12"/>
      <c r="I26" s="12"/>
      <c r="J26" s="12"/>
      <c r="L26" s="14"/>
      <c r="M26" s="12"/>
      <c r="N26" s="12"/>
      <c r="O26" s="12"/>
      <c r="P26" s="12"/>
      <c r="Q26" s="12"/>
      <c r="R26" s="12"/>
      <c r="S26" s="12"/>
    </row>
    <row r="27" spans="1:19" ht="12.75" customHeight="1">
      <c r="A27" s="7">
        <v>23</v>
      </c>
      <c r="B27" s="45" t="s">
        <v>72</v>
      </c>
      <c r="C27" s="20" t="s">
        <v>63</v>
      </c>
      <c r="D27" s="8">
        <f>G27</f>
        <v>7</v>
      </c>
      <c r="E27" s="12"/>
      <c r="F27" s="12">
        <f t="shared" si="0"/>
        <v>0</v>
      </c>
      <c r="G27" s="12">
        <v>7</v>
      </c>
      <c r="I27" s="12">
        <f>7/8</f>
        <v>0.875</v>
      </c>
      <c r="J27" s="12"/>
      <c r="L27" s="14"/>
      <c r="M27" s="12"/>
      <c r="N27" s="12"/>
      <c r="O27" s="12"/>
      <c r="P27" s="12"/>
      <c r="Q27" s="12"/>
      <c r="R27" s="12"/>
      <c r="S27" s="12"/>
    </row>
    <row r="28" spans="1:19" ht="12.75" customHeight="1">
      <c r="A28" s="7">
        <v>25</v>
      </c>
      <c r="B28" s="45" t="s">
        <v>55</v>
      </c>
      <c r="C28" s="20" t="s">
        <v>40</v>
      </c>
      <c r="D28" s="8">
        <f>G28/100</f>
        <v>2.99</v>
      </c>
      <c r="E28" s="12">
        <v>8.9999999999999993E-3</v>
      </c>
      <c r="F28" s="12">
        <f t="shared" si="0"/>
        <v>0.03</v>
      </c>
      <c r="G28" s="22">
        <f>(30+16)*6.5</f>
        <v>299</v>
      </c>
      <c r="H28" s="22"/>
      <c r="I28" s="22"/>
      <c r="J28" s="22"/>
      <c r="K28" s="12"/>
      <c r="L28" s="14"/>
      <c r="M28" s="12"/>
      <c r="N28" s="12"/>
      <c r="O28" s="12"/>
      <c r="P28" s="12"/>
      <c r="Q28" s="12"/>
      <c r="R28" s="12"/>
      <c r="S28" s="12"/>
    </row>
    <row r="29" spans="1:19" ht="12.75" customHeight="1">
      <c r="A29" s="7">
        <v>26</v>
      </c>
      <c r="B29" s="10" t="s">
        <v>76</v>
      </c>
      <c r="C29" s="20"/>
      <c r="D29" s="8"/>
      <c r="E29" s="12"/>
      <c r="F29" s="12"/>
      <c r="G29" s="22"/>
      <c r="H29" s="22"/>
      <c r="I29" s="22"/>
      <c r="J29" s="22"/>
      <c r="K29" s="12"/>
      <c r="L29" s="14"/>
      <c r="M29" s="12"/>
      <c r="N29" s="12"/>
      <c r="O29" s="12"/>
      <c r="P29" s="12"/>
      <c r="Q29" s="12"/>
      <c r="R29" s="12"/>
      <c r="S29" s="12"/>
    </row>
    <row r="30" spans="1:19" ht="12.75" customHeight="1">
      <c r="A30" s="7">
        <v>27</v>
      </c>
      <c r="B30" s="44" t="s">
        <v>45</v>
      </c>
      <c r="C30" s="20" t="s">
        <v>40</v>
      </c>
      <c r="D30" s="43">
        <f>G30/100</f>
        <v>3.2360000000000002</v>
      </c>
      <c r="E30" s="12"/>
      <c r="F30" s="12"/>
      <c r="G30" s="17">
        <f>ROUND(24.7*13.1,1)</f>
        <v>323.60000000000002</v>
      </c>
      <c r="H30" s="22"/>
      <c r="I30" s="22"/>
      <c r="J30" s="22"/>
      <c r="K30" s="12"/>
      <c r="L30" s="14"/>
      <c r="M30" s="12"/>
      <c r="N30" s="12"/>
      <c r="O30" s="12"/>
      <c r="P30" s="12"/>
      <c r="Q30" s="12"/>
      <c r="R30" s="12"/>
      <c r="S30" s="12"/>
    </row>
    <row r="31" spans="1:19" ht="12.75" customHeight="1">
      <c r="A31" s="7">
        <v>28</v>
      </c>
      <c r="B31" s="44" t="s">
        <v>47</v>
      </c>
      <c r="C31" s="20" t="s">
        <v>40</v>
      </c>
      <c r="D31" s="9">
        <f>D30</f>
        <v>3.2360000000000002</v>
      </c>
      <c r="E31" s="12"/>
      <c r="F31" s="12"/>
      <c r="G31" s="22"/>
      <c r="J31" s="22"/>
      <c r="K31" s="12"/>
      <c r="L31" s="14"/>
      <c r="M31" s="12"/>
      <c r="N31" s="12"/>
      <c r="O31" s="12"/>
      <c r="P31" s="12"/>
      <c r="Q31" s="12"/>
      <c r="R31" s="12"/>
      <c r="S31" s="12"/>
    </row>
    <row r="32" spans="1:19" ht="12.75" customHeight="1">
      <c r="A32" s="7">
        <v>29</v>
      </c>
      <c r="B32" s="44" t="s">
        <v>83</v>
      </c>
      <c r="C32" s="20" t="s">
        <v>3</v>
      </c>
      <c r="D32" s="9">
        <v>7</v>
      </c>
      <c r="E32" s="12"/>
      <c r="F32" s="12"/>
      <c r="G32" s="22"/>
      <c r="J32" s="22"/>
      <c r="K32" s="12"/>
      <c r="L32" s="14"/>
      <c r="M32" s="12"/>
      <c r="N32" s="12"/>
      <c r="O32" s="12"/>
      <c r="P32" s="12"/>
      <c r="Q32" s="12"/>
      <c r="R32" s="12"/>
      <c r="S32" s="12"/>
    </row>
    <row r="33" spans="1:19" ht="12.75" customHeight="1">
      <c r="A33" s="7">
        <v>30</v>
      </c>
      <c r="B33" s="45" t="s">
        <v>77</v>
      </c>
      <c r="C33" s="20" t="s">
        <v>4</v>
      </c>
      <c r="D33" s="8">
        <f>G33/1000</f>
        <v>1.974</v>
      </c>
      <c r="E33" s="12"/>
      <c r="F33" s="12"/>
      <c r="G33" s="17">
        <f>ROUND(H33*J33,0)</f>
        <v>1974</v>
      </c>
      <c r="H33" s="17">
        <f>ROUND(24.7*27,2)</f>
        <v>666.9</v>
      </c>
      <c r="I33" s="40" t="s">
        <v>78</v>
      </c>
      <c r="J33" s="22">
        <v>2.96</v>
      </c>
      <c r="K33" s="12"/>
      <c r="L33" s="14"/>
      <c r="M33" s="12"/>
      <c r="N33" s="12"/>
      <c r="O33" s="12"/>
      <c r="P33" s="12"/>
      <c r="Q33" s="12"/>
      <c r="R33" s="12"/>
      <c r="S33" s="12"/>
    </row>
    <row r="34" spans="1:19">
      <c r="A34" s="7">
        <v>31</v>
      </c>
      <c r="B34" s="48" t="s">
        <v>79</v>
      </c>
      <c r="C34" s="41" t="s">
        <v>4</v>
      </c>
      <c r="D34" s="42">
        <f>D33</f>
        <v>1.974</v>
      </c>
      <c r="E34" s="12"/>
      <c r="F34" s="12"/>
      <c r="G34" s="22"/>
      <c r="H34" s="22"/>
      <c r="I34" s="22"/>
      <c r="J34" s="22"/>
      <c r="K34" s="12"/>
      <c r="L34" s="14"/>
      <c r="M34" s="12"/>
      <c r="N34" s="12"/>
      <c r="O34" s="12"/>
      <c r="P34" s="12"/>
      <c r="Q34" s="12"/>
      <c r="R34" s="12"/>
      <c r="S34" s="12"/>
    </row>
    <row r="35" spans="1:19">
      <c r="A35" s="7">
        <v>32</v>
      </c>
      <c r="B35" s="48" t="s">
        <v>80</v>
      </c>
      <c r="C35" s="20" t="s">
        <v>40</v>
      </c>
      <c r="D35" s="23">
        <f>G35/100</f>
        <v>3.2360000000000002</v>
      </c>
      <c r="E35" s="12">
        <v>1.19</v>
      </c>
      <c r="F35" s="12">
        <f t="shared" ref="F35:F59" si="1">ROUND(D35*E35,2)</f>
        <v>3.85</v>
      </c>
      <c r="G35" s="17">
        <f>G30</f>
        <v>323.60000000000002</v>
      </c>
      <c r="H35" s="22"/>
      <c r="I35" s="22"/>
      <c r="J35" s="22"/>
      <c r="K35" s="6">
        <f>D35*100*H37/1000</f>
        <v>1.7474400000000003</v>
      </c>
      <c r="N35" s="12"/>
      <c r="O35" s="12"/>
      <c r="P35" s="12"/>
      <c r="Q35" s="12"/>
      <c r="R35" s="12"/>
      <c r="S35" s="12"/>
    </row>
    <row r="36" spans="1:19" ht="12.75" customHeight="1">
      <c r="A36" s="7">
        <v>33</v>
      </c>
      <c r="B36" s="48" t="s">
        <v>49</v>
      </c>
      <c r="C36" s="20" t="s">
        <v>40</v>
      </c>
      <c r="D36" s="8">
        <f>ROUND(-D35*1.35,3)</f>
        <v>-4.3689999999999998</v>
      </c>
      <c r="E36" s="12"/>
      <c r="F36" s="12">
        <f t="shared" si="1"/>
        <v>0</v>
      </c>
      <c r="G36" s="22"/>
      <c r="H36" s="22"/>
      <c r="I36" s="22"/>
      <c r="J36" s="22"/>
      <c r="N36" s="12"/>
      <c r="O36" s="12"/>
      <c r="P36" s="12"/>
      <c r="Q36" s="12"/>
      <c r="R36" s="12"/>
      <c r="S36" s="12"/>
    </row>
    <row r="37" spans="1:19" ht="12.75" customHeight="1">
      <c r="A37" s="7">
        <v>34</v>
      </c>
      <c r="B37" s="48" t="s">
        <v>56</v>
      </c>
      <c r="C37" s="20" t="s">
        <v>4</v>
      </c>
      <c r="D37" s="8">
        <f>ROUND(D35*M37*H37/1000,3)</f>
        <v>2.0270000000000001</v>
      </c>
      <c r="E37" s="12"/>
      <c r="F37" s="12">
        <f t="shared" si="1"/>
        <v>0</v>
      </c>
      <c r="G37" s="24"/>
      <c r="H37" s="24">
        <v>5.4</v>
      </c>
      <c r="I37" s="24"/>
      <c r="J37" s="24"/>
      <c r="K37" s="6">
        <f>G37*1000/H37</f>
        <v>0</v>
      </c>
      <c r="M37" s="6">
        <v>116</v>
      </c>
      <c r="N37" s="12"/>
      <c r="O37" s="12"/>
      <c r="P37" s="12"/>
      <c r="Q37" s="12"/>
      <c r="R37" s="12"/>
      <c r="S37" s="12"/>
    </row>
    <row r="38" spans="1:19" ht="12.75" customHeight="1">
      <c r="A38" s="7">
        <v>35</v>
      </c>
      <c r="B38" s="45" t="s">
        <v>50</v>
      </c>
      <c r="C38" s="20" t="s">
        <v>46</v>
      </c>
      <c r="D38" s="8">
        <f>G38/100</f>
        <v>3.2360000000000002</v>
      </c>
      <c r="E38" s="12"/>
      <c r="F38" s="12">
        <f t="shared" si="1"/>
        <v>0</v>
      </c>
      <c r="G38" s="17">
        <f>G35</f>
        <v>323.60000000000002</v>
      </c>
      <c r="H38" s="22"/>
      <c r="I38" s="22"/>
      <c r="J38" s="22"/>
      <c r="N38" s="12"/>
      <c r="O38" s="12"/>
      <c r="P38" s="12"/>
      <c r="Q38" s="12"/>
      <c r="R38" s="12"/>
      <c r="S38" s="12"/>
    </row>
    <row r="39" spans="1:19">
      <c r="A39" s="7">
        <v>36</v>
      </c>
      <c r="B39" s="48" t="s">
        <v>81</v>
      </c>
      <c r="C39" s="41" t="s">
        <v>40</v>
      </c>
      <c r="D39" s="42">
        <f>G39/100</f>
        <v>1.3340000000000001</v>
      </c>
      <c r="E39" s="12"/>
      <c r="F39" s="12">
        <f t="shared" si="1"/>
        <v>0</v>
      </c>
      <c r="G39" s="22">
        <f>ROUND(H33*(0.06+0.04)*2,1)</f>
        <v>133.4</v>
      </c>
      <c r="H39" s="22"/>
      <c r="I39" s="22"/>
      <c r="J39" s="22"/>
      <c r="K39" s="12"/>
      <c r="L39" s="14"/>
      <c r="M39" s="12"/>
      <c r="N39" s="12"/>
      <c r="O39" s="12"/>
      <c r="P39" s="12"/>
      <c r="Q39" s="12"/>
      <c r="R39" s="12"/>
      <c r="S39" s="12"/>
    </row>
    <row r="40" spans="1:19">
      <c r="A40" s="7">
        <v>37</v>
      </c>
      <c r="B40" s="48" t="s">
        <v>87</v>
      </c>
      <c r="C40" s="41" t="s">
        <v>40</v>
      </c>
      <c r="D40" s="42">
        <f>D39</f>
        <v>1.3340000000000001</v>
      </c>
      <c r="E40" s="12"/>
      <c r="F40" s="12">
        <f t="shared" si="1"/>
        <v>0</v>
      </c>
      <c r="G40" s="22"/>
      <c r="H40" s="22"/>
      <c r="I40" s="22"/>
      <c r="J40" s="22"/>
      <c r="K40" s="12"/>
      <c r="L40" s="14"/>
      <c r="M40" s="12"/>
      <c r="N40" s="12"/>
      <c r="O40" s="12"/>
      <c r="P40" s="12"/>
      <c r="Q40" s="12"/>
      <c r="R40" s="12"/>
      <c r="S40" s="12"/>
    </row>
    <row r="41" spans="1:19" ht="12.75" customHeight="1">
      <c r="A41" s="7">
        <v>38</v>
      </c>
      <c r="B41" s="48" t="s">
        <v>71</v>
      </c>
      <c r="C41" s="20" t="s">
        <v>9</v>
      </c>
      <c r="D41" s="38">
        <f>G41</f>
        <v>12.5</v>
      </c>
      <c r="E41" s="12">
        <f>(0.58+0.92+1.06)/100</f>
        <v>2.5600000000000001E-2</v>
      </c>
      <c r="F41" s="12">
        <f t="shared" si="1"/>
        <v>0.32</v>
      </c>
      <c r="G41" s="22">
        <f>ROUND(24.7*0.4+13.1*0.2,1)</f>
        <v>12.5</v>
      </c>
      <c r="H41" s="22">
        <v>4.5</v>
      </c>
      <c r="I41" s="22"/>
      <c r="J41" s="22"/>
      <c r="N41" s="12"/>
      <c r="O41" s="12"/>
      <c r="P41" s="12"/>
      <c r="Q41" s="12"/>
      <c r="R41" s="12"/>
      <c r="S41" s="12"/>
    </row>
    <row r="42" spans="1:19" ht="12.75" customHeight="1">
      <c r="A42" s="7">
        <v>39</v>
      </c>
      <c r="B42" s="48" t="s">
        <v>57</v>
      </c>
      <c r="C42" s="20" t="s">
        <v>4</v>
      </c>
      <c r="D42" s="8">
        <f>ROUND(D41*M42*H41/1000,3)</f>
        <v>5.8999999999999997E-2</v>
      </c>
      <c r="E42" s="12"/>
      <c r="F42" s="12">
        <f t="shared" si="1"/>
        <v>0</v>
      </c>
      <c r="G42" s="22"/>
      <c r="H42" s="22"/>
      <c r="I42" s="22"/>
      <c r="J42" s="22"/>
      <c r="L42" s="6">
        <f>330*0.18+190</f>
        <v>249.4</v>
      </c>
      <c r="M42" s="6">
        <v>1.04</v>
      </c>
      <c r="N42" s="12"/>
      <c r="O42" s="12"/>
      <c r="P42" s="12"/>
      <c r="Q42" s="12"/>
      <c r="R42" s="12"/>
      <c r="S42" s="12"/>
    </row>
    <row r="43" spans="1:19" ht="12.75" customHeight="1">
      <c r="A43" s="7">
        <v>40</v>
      </c>
      <c r="B43" s="45" t="s">
        <v>68</v>
      </c>
      <c r="C43" s="20" t="s">
        <v>40</v>
      </c>
      <c r="D43" s="8">
        <f>G43/100</f>
        <v>0.308</v>
      </c>
      <c r="E43" s="12"/>
      <c r="F43" s="12">
        <f t="shared" si="1"/>
        <v>0</v>
      </c>
      <c r="G43" s="22">
        <f>ROUND(10*0.5*0.5+(24.7-0.5*9)*0.5+13.1*0.11+24*0.7,1)</f>
        <v>30.8</v>
      </c>
      <c r="H43" s="22">
        <v>10</v>
      </c>
      <c r="I43" s="22"/>
      <c r="J43" s="22"/>
      <c r="K43" s="12"/>
      <c r="L43" s="14"/>
      <c r="M43" s="12"/>
      <c r="N43" s="12"/>
      <c r="O43" s="12"/>
      <c r="P43" s="12"/>
      <c r="Q43" s="12"/>
      <c r="R43" s="12"/>
      <c r="S43" s="12"/>
    </row>
    <row r="44" spans="1:19" ht="12.75" customHeight="1">
      <c r="A44" s="7">
        <v>41</v>
      </c>
      <c r="B44" s="10" t="s">
        <v>82</v>
      </c>
      <c r="C44" s="20"/>
      <c r="D44" s="8"/>
      <c r="E44" s="12"/>
      <c r="F44" s="12">
        <f t="shared" si="1"/>
        <v>0</v>
      </c>
      <c r="G44" s="22"/>
      <c r="H44" s="22"/>
      <c r="I44" s="22"/>
      <c r="J44" s="22"/>
      <c r="K44" s="12"/>
      <c r="L44" s="14"/>
      <c r="M44" s="12"/>
      <c r="N44" s="12"/>
      <c r="O44" s="12"/>
      <c r="P44" s="12"/>
      <c r="Q44" s="12"/>
      <c r="R44" s="12"/>
      <c r="S44" s="12"/>
    </row>
    <row r="45" spans="1:19" ht="12.75" customHeight="1">
      <c r="A45" s="7">
        <v>42</v>
      </c>
      <c r="B45" s="44" t="s">
        <v>45</v>
      </c>
      <c r="C45" s="20" t="s">
        <v>40</v>
      </c>
      <c r="D45" s="43">
        <f>G45/100</f>
        <v>1.8480000000000001</v>
      </c>
      <c r="E45" s="12"/>
      <c r="F45" s="12">
        <f t="shared" si="1"/>
        <v>0</v>
      </c>
      <c r="G45" s="17">
        <f>ROUND(26.4*7,1)</f>
        <v>184.8</v>
      </c>
      <c r="H45" s="22"/>
      <c r="I45" s="22"/>
      <c r="J45" s="22"/>
      <c r="K45" s="12"/>
      <c r="L45" s="14"/>
      <c r="M45" s="12"/>
      <c r="N45" s="12"/>
      <c r="O45" s="12"/>
      <c r="P45" s="12"/>
      <c r="Q45" s="12"/>
      <c r="R45" s="12"/>
      <c r="S45" s="12"/>
    </row>
    <row r="46" spans="1:19" ht="12.75" customHeight="1">
      <c r="A46" s="7">
        <v>43</v>
      </c>
      <c r="B46" s="44" t="s">
        <v>47</v>
      </c>
      <c r="C46" s="20" t="s">
        <v>40</v>
      </c>
      <c r="D46" s="9">
        <f>D45</f>
        <v>1.8480000000000001</v>
      </c>
      <c r="E46" s="12"/>
      <c r="F46" s="12">
        <f t="shared" si="1"/>
        <v>0</v>
      </c>
      <c r="G46" s="22"/>
      <c r="H46" s="22"/>
      <c r="I46" s="22"/>
      <c r="J46" s="22"/>
      <c r="K46" s="12"/>
      <c r="L46" s="14"/>
      <c r="M46" s="12"/>
      <c r="N46" s="12"/>
      <c r="O46" s="12"/>
      <c r="P46" s="12"/>
      <c r="Q46" s="12"/>
      <c r="R46" s="12"/>
      <c r="S46" s="12"/>
    </row>
    <row r="47" spans="1:19" ht="12.75" customHeight="1">
      <c r="A47" s="7">
        <v>44</v>
      </c>
      <c r="B47" s="44" t="s">
        <v>51</v>
      </c>
      <c r="C47" s="20" t="s">
        <v>26</v>
      </c>
      <c r="D47" s="43">
        <f>G47/100</f>
        <v>1.89</v>
      </c>
      <c r="E47" s="12">
        <v>1.89</v>
      </c>
      <c r="F47" s="12">
        <f t="shared" si="1"/>
        <v>3.57</v>
      </c>
      <c r="G47" s="12">
        <f>ROUND(27*7,3)</f>
        <v>189</v>
      </c>
      <c r="H47" s="12">
        <f>M39*2+4*2</f>
        <v>8</v>
      </c>
      <c r="I47" s="22"/>
      <c r="J47" s="22"/>
      <c r="K47" s="12"/>
      <c r="L47" s="14"/>
      <c r="M47" s="12"/>
      <c r="N47" s="12"/>
      <c r="O47" s="12"/>
      <c r="P47" s="12"/>
      <c r="Q47" s="12"/>
      <c r="R47" s="12"/>
      <c r="S47" s="12"/>
    </row>
    <row r="48" spans="1:19" ht="12.75" customHeight="1">
      <c r="A48" s="7">
        <v>45</v>
      </c>
      <c r="B48" s="44" t="s">
        <v>70</v>
      </c>
      <c r="C48" s="20" t="s">
        <v>3</v>
      </c>
      <c r="D48" s="9">
        <f>G48</f>
        <v>0.08</v>
      </c>
      <c r="E48" s="12">
        <f>0.93+0.12</f>
        <v>1.05</v>
      </c>
      <c r="F48" s="12">
        <f t="shared" si="1"/>
        <v>0.08</v>
      </c>
      <c r="G48" s="12">
        <f>ROUND(H48*0.15*0.05,2)</f>
        <v>0.08</v>
      </c>
      <c r="H48" s="12">
        <f>ROUND(1.5*7,3)</f>
        <v>10.5</v>
      </c>
      <c r="I48" s="22"/>
      <c r="J48" s="22"/>
      <c r="K48" s="12"/>
      <c r="L48" s="14"/>
      <c r="M48" s="12"/>
      <c r="N48" s="12"/>
      <c r="O48" s="12"/>
      <c r="P48" s="12"/>
      <c r="Q48" s="12"/>
      <c r="R48" s="12"/>
      <c r="S48" s="12"/>
    </row>
    <row r="49" spans="1:19">
      <c r="A49" s="7">
        <v>46</v>
      </c>
      <c r="B49" s="48" t="s">
        <v>48</v>
      </c>
      <c r="C49" s="20" t="s">
        <v>40</v>
      </c>
      <c r="D49" s="23">
        <f>G49/100</f>
        <v>1.8480000000000001</v>
      </c>
      <c r="E49" s="12">
        <v>1.19</v>
      </c>
      <c r="F49" s="12">
        <f t="shared" si="1"/>
        <v>2.2000000000000002</v>
      </c>
      <c r="G49" s="17">
        <f>G45</f>
        <v>184.8</v>
      </c>
      <c r="H49" s="22"/>
      <c r="I49" s="22"/>
      <c r="J49" s="22"/>
      <c r="K49" s="6">
        <f>D49*100*H51/1000</f>
        <v>0.99792000000000003</v>
      </c>
      <c r="N49" s="12"/>
      <c r="O49" s="12"/>
      <c r="P49" s="12"/>
      <c r="Q49" s="12"/>
      <c r="R49" s="12"/>
      <c r="S49" s="12"/>
    </row>
    <row r="50" spans="1:19" ht="12.75" customHeight="1">
      <c r="A50" s="7">
        <v>47</v>
      </c>
      <c r="B50" s="48" t="s">
        <v>49</v>
      </c>
      <c r="C50" s="20" t="s">
        <v>40</v>
      </c>
      <c r="D50" s="8">
        <f>ROUND(-D49*1.35,3)</f>
        <v>-2.4950000000000001</v>
      </c>
      <c r="E50" s="12"/>
      <c r="F50" s="12">
        <f t="shared" si="1"/>
        <v>0</v>
      </c>
      <c r="G50" s="22"/>
      <c r="H50" s="22"/>
      <c r="I50" s="22"/>
      <c r="J50" s="22"/>
      <c r="N50" s="12"/>
      <c r="O50" s="12"/>
      <c r="P50" s="12"/>
      <c r="Q50" s="12"/>
      <c r="R50" s="12"/>
      <c r="S50" s="12"/>
    </row>
    <row r="51" spans="1:19" ht="12.75" customHeight="1">
      <c r="A51" s="7">
        <v>48</v>
      </c>
      <c r="B51" s="48" t="s">
        <v>56</v>
      </c>
      <c r="C51" s="20" t="s">
        <v>4</v>
      </c>
      <c r="D51" s="8">
        <f>ROUND(D49*M51*H51/1000,3)</f>
        <v>1.1579999999999999</v>
      </c>
      <c r="E51" s="12"/>
      <c r="F51" s="12">
        <f t="shared" si="1"/>
        <v>0</v>
      </c>
      <c r="G51" s="24"/>
      <c r="H51" s="24">
        <v>5.4</v>
      </c>
      <c r="I51" s="24"/>
      <c r="J51" s="24"/>
      <c r="K51" s="6">
        <f>G51*1000/H51</f>
        <v>0</v>
      </c>
      <c r="M51" s="6">
        <v>116</v>
      </c>
      <c r="N51" s="12"/>
      <c r="O51" s="12"/>
      <c r="P51" s="12"/>
      <c r="Q51" s="12"/>
      <c r="R51" s="12"/>
      <c r="S51" s="12"/>
    </row>
    <row r="52" spans="1:19" ht="12.75" customHeight="1">
      <c r="A52" s="7">
        <v>49</v>
      </c>
      <c r="B52" s="45" t="s">
        <v>50</v>
      </c>
      <c r="C52" s="20" t="s">
        <v>46</v>
      </c>
      <c r="D52" s="8">
        <f>G52/100</f>
        <v>1.8480000000000001</v>
      </c>
      <c r="E52" s="12"/>
      <c r="F52" s="12">
        <f t="shared" si="1"/>
        <v>0</v>
      </c>
      <c r="G52" s="17">
        <f>G45</f>
        <v>184.8</v>
      </c>
      <c r="H52" s="22"/>
      <c r="I52" s="22"/>
      <c r="J52" s="22"/>
      <c r="N52" s="12"/>
      <c r="O52" s="12"/>
      <c r="P52" s="12"/>
      <c r="Q52" s="12"/>
      <c r="R52" s="12"/>
      <c r="S52" s="12"/>
    </row>
    <row r="53" spans="1:19" ht="12.75" customHeight="1">
      <c r="A53" s="7">
        <v>50</v>
      </c>
      <c r="B53" s="49" t="s">
        <v>58</v>
      </c>
      <c r="C53" s="20" t="s">
        <v>46</v>
      </c>
      <c r="D53" s="39">
        <f>D49</f>
        <v>1.8480000000000001</v>
      </c>
      <c r="E53" s="12"/>
      <c r="F53" s="12">
        <f t="shared" si="1"/>
        <v>0</v>
      </c>
      <c r="G53" s="22"/>
      <c r="H53" s="25">
        <f>ROUND((H34+G34+L34+H36)*2,0)</f>
        <v>0</v>
      </c>
      <c r="I53" s="25"/>
      <c r="J53" s="25"/>
      <c r="N53" s="12"/>
      <c r="O53" s="12"/>
      <c r="P53" s="12"/>
      <c r="Q53" s="12"/>
      <c r="R53" s="12"/>
      <c r="S53" s="12"/>
    </row>
    <row r="54" spans="1:19" ht="12.75" customHeight="1">
      <c r="A54" s="7">
        <v>51</v>
      </c>
      <c r="B54" s="49" t="s">
        <v>54</v>
      </c>
      <c r="C54" s="20" t="s">
        <v>3</v>
      </c>
      <c r="D54" s="23">
        <f>F48+H48*0.15*0.05</f>
        <v>0.15875</v>
      </c>
      <c r="E54" s="12"/>
      <c r="F54" s="12">
        <f t="shared" si="1"/>
        <v>0</v>
      </c>
      <c r="G54" s="22"/>
      <c r="H54" s="22"/>
      <c r="I54" s="22"/>
      <c r="J54" s="22"/>
      <c r="N54" s="12"/>
      <c r="O54" s="12"/>
      <c r="P54" s="12"/>
      <c r="Q54" s="12"/>
      <c r="R54" s="12"/>
      <c r="S54" s="12"/>
    </row>
    <row r="55" spans="1:19" ht="12.75" customHeight="1">
      <c r="A55" s="7">
        <v>52</v>
      </c>
      <c r="B55" s="48" t="s">
        <v>71</v>
      </c>
      <c r="C55" s="20" t="s">
        <v>9</v>
      </c>
      <c r="D55" s="38">
        <f>G55</f>
        <v>12</v>
      </c>
      <c r="E55" s="12">
        <f>(0.58+0.92+1.06)/100</f>
        <v>2.5600000000000001E-2</v>
      </c>
      <c r="F55" s="12">
        <f t="shared" si="1"/>
        <v>0.31</v>
      </c>
      <c r="G55" s="22">
        <f>ROUND(26.4*0.4+7*0.2,1)</f>
        <v>12</v>
      </c>
      <c r="H55" s="22">
        <v>4.5</v>
      </c>
      <c r="I55" s="22"/>
      <c r="J55" s="22"/>
      <c r="N55" s="12"/>
      <c r="O55" s="12"/>
      <c r="P55" s="12"/>
      <c r="Q55" s="12"/>
      <c r="R55" s="12"/>
      <c r="S55" s="12"/>
    </row>
    <row r="56" spans="1:19" ht="12.75" customHeight="1">
      <c r="A56" s="7">
        <v>53</v>
      </c>
      <c r="B56" s="48" t="s">
        <v>57</v>
      </c>
      <c r="C56" s="20" t="s">
        <v>4</v>
      </c>
      <c r="D56" s="8">
        <f>ROUND(D55*M56*H55/1000,3)</f>
        <v>5.6000000000000001E-2</v>
      </c>
      <c r="E56" s="12"/>
      <c r="F56" s="12">
        <f t="shared" si="1"/>
        <v>0</v>
      </c>
      <c r="G56" s="22"/>
      <c r="H56" s="22"/>
      <c r="I56" s="22"/>
      <c r="J56" s="22"/>
      <c r="L56" s="6">
        <f>330*0.18+190</f>
        <v>249.4</v>
      </c>
      <c r="M56" s="6">
        <v>1.04</v>
      </c>
      <c r="N56" s="12"/>
      <c r="O56" s="12"/>
      <c r="P56" s="12"/>
      <c r="Q56" s="12"/>
      <c r="R56" s="12"/>
      <c r="S56" s="12"/>
    </row>
    <row r="57" spans="1:19" ht="12.75" customHeight="1">
      <c r="A57" s="7">
        <v>54</v>
      </c>
      <c r="B57" s="45" t="s">
        <v>42</v>
      </c>
      <c r="C57" s="20" t="s">
        <v>26</v>
      </c>
      <c r="D57" s="8">
        <f>G57/100</f>
        <v>0.26</v>
      </c>
      <c r="E57" s="12"/>
      <c r="F57" s="12">
        <f t="shared" si="1"/>
        <v>0</v>
      </c>
      <c r="G57" s="12">
        <f>26</f>
        <v>26</v>
      </c>
      <c r="H57" s="12"/>
      <c r="I57" s="12"/>
      <c r="J57" s="12"/>
      <c r="L57" s="14"/>
      <c r="M57" s="12"/>
      <c r="N57" s="12"/>
      <c r="O57" s="12"/>
      <c r="P57" s="12"/>
      <c r="Q57" s="12"/>
      <c r="R57" s="12"/>
      <c r="S57" s="12"/>
    </row>
    <row r="58" spans="1:19" ht="12.75" customHeight="1">
      <c r="A58" s="7">
        <v>55</v>
      </c>
      <c r="B58" s="45" t="s">
        <v>84</v>
      </c>
      <c r="C58" s="20" t="s">
        <v>26</v>
      </c>
      <c r="D58" s="8">
        <f>G58/100</f>
        <v>0.26400000000000001</v>
      </c>
      <c r="E58" s="12"/>
      <c r="F58" s="12">
        <f t="shared" si="1"/>
        <v>0</v>
      </c>
      <c r="G58" s="6">
        <f>26.4</f>
        <v>26.4</v>
      </c>
      <c r="H58" s="12"/>
      <c r="I58" s="12"/>
      <c r="J58" s="12"/>
      <c r="L58" s="14"/>
      <c r="M58" s="12"/>
      <c r="N58" s="12"/>
      <c r="O58" s="12"/>
      <c r="P58" s="12"/>
      <c r="Q58" s="12"/>
      <c r="R58" s="12"/>
      <c r="S58" s="12"/>
    </row>
    <row r="59" spans="1:19" ht="12.75" customHeight="1">
      <c r="A59" s="7">
        <v>56</v>
      </c>
      <c r="B59" s="45" t="s">
        <v>85</v>
      </c>
      <c r="C59" s="20" t="s">
        <v>63</v>
      </c>
      <c r="D59" s="8">
        <f>G59</f>
        <v>3</v>
      </c>
      <c r="E59" s="12"/>
      <c r="F59" s="12">
        <f t="shared" si="1"/>
        <v>0</v>
      </c>
      <c r="G59" s="12">
        <v>3</v>
      </c>
      <c r="I59" s="12">
        <f>4/8</f>
        <v>0.5</v>
      </c>
      <c r="J59" s="22"/>
      <c r="K59" s="12"/>
      <c r="L59" s="14"/>
      <c r="M59" s="12"/>
      <c r="N59" s="12"/>
      <c r="O59" s="12"/>
      <c r="P59" s="12"/>
      <c r="Q59" s="12"/>
      <c r="R59" s="12"/>
      <c r="S59" s="12"/>
    </row>
    <row r="60" spans="1:19" ht="12.75" customHeight="1">
      <c r="A60" s="7">
        <v>57</v>
      </c>
      <c r="B60" s="45" t="s">
        <v>69</v>
      </c>
      <c r="C60" s="20" t="s">
        <v>4</v>
      </c>
      <c r="D60" s="46">
        <f>ROUND((D7+D30+D45)*135*0.021/2+(D8+D31+D46)*2+D9*4.6+(D10+D47)*1.19+D12*1.27+D32*0.9*1.854+D32*0.17*2.2,2)</f>
        <v>60.37</v>
      </c>
      <c r="E60" s="12"/>
      <c r="F60" s="12"/>
      <c r="G60" s="22"/>
      <c r="H60" s="22"/>
      <c r="I60" s="22"/>
      <c r="J60" s="22"/>
      <c r="K60" s="12"/>
      <c r="L60" s="14"/>
      <c r="M60" s="12"/>
      <c r="N60" s="12"/>
      <c r="O60" s="12"/>
      <c r="P60" s="12"/>
      <c r="Q60" s="12"/>
      <c r="R60" s="12"/>
      <c r="S60" s="12"/>
    </row>
    <row r="61" spans="1:19" ht="12.75" customHeight="1">
      <c r="A61" s="7">
        <v>58</v>
      </c>
      <c r="B61" s="45" t="s">
        <v>61</v>
      </c>
      <c r="C61" s="20" t="s">
        <v>4</v>
      </c>
      <c r="D61" s="46">
        <f>D60</f>
        <v>60.37</v>
      </c>
      <c r="E61" s="12"/>
      <c r="F61" s="12"/>
      <c r="G61" s="22"/>
      <c r="H61" s="22"/>
      <c r="I61" s="22"/>
      <c r="J61" s="22"/>
      <c r="K61" s="12"/>
      <c r="L61" s="14"/>
      <c r="M61" s="12"/>
      <c r="N61" s="12"/>
      <c r="O61" s="12"/>
      <c r="P61" s="12"/>
      <c r="Q61" s="12"/>
      <c r="R61" s="12"/>
      <c r="S61" s="12"/>
    </row>
    <row r="62" spans="1:19" ht="12.75" customHeight="1">
      <c r="A62" s="28"/>
      <c r="B62" s="29"/>
      <c r="C62" s="30"/>
      <c r="D62" s="30"/>
      <c r="E62" s="22"/>
      <c r="F62" s="22"/>
      <c r="G62" s="27"/>
      <c r="H62" s="22"/>
      <c r="I62" s="22"/>
      <c r="J62" s="22"/>
      <c r="K62" s="22"/>
      <c r="L62" s="22"/>
    </row>
    <row r="63" spans="1:19" customFormat="1" ht="12.75" customHeight="1">
      <c r="A63" s="1"/>
      <c r="B63" s="5" t="s">
        <v>67</v>
      </c>
      <c r="C63" s="37"/>
      <c r="D63" s="37"/>
      <c r="E63" s="3"/>
      <c r="F63" s="3"/>
      <c r="G63" s="3"/>
      <c r="H63" s="3"/>
      <c r="I63" s="3"/>
      <c r="J63" s="3"/>
      <c r="K63" s="1"/>
      <c r="L63" s="1"/>
      <c r="M63" s="1"/>
    </row>
    <row r="64" spans="1:19" customFormat="1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customFormat="1" ht="12.75" customHeight="1">
      <c r="A65" s="1"/>
      <c r="B65" s="4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</row>
    <row r="66" spans="1:13" customFormat="1" ht="12.75" customHeight="1">
      <c r="A66" s="1"/>
      <c r="B66" s="5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</row>
    <row r="67" spans="1:13" ht="15.75">
      <c r="B67" s="54"/>
      <c r="C67" s="54"/>
      <c r="D67" s="54"/>
    </row>
    <row r="124" spans="2:4" ht="15.75">
      <c r="B124" s="55" t="s">
        <v>5</v>
      </c>
      <c r="C124" s="55"/>
      <c r="D124" s="55"/>
    </row>
    <row r="125" spans="2:4">
      <c r="B125" s="31" t="s">
        <v>6</v>
      </c>
      <c r="C125" s="26" t="s">
        <v>1</v>
      </c>
      <c r="D125" s="26" t="s">
        <v>2</v>
      </c>
    </row>
    <row r="126" spans="2:4">
      <c r="B126" s="31" t="s">
        <v>10</v>
      </c>
      <c r="C126" s="18" t="s">
        <v>3</v>
      </c>
      <c r="D126" s="32" t="e">
        <f>ROUND(#REF!*6.7+#REF!*2.1+#REF!*0.95+#REF!*(0.03+1.02)+#REF!*(0.03+1.02)+#REF!*(0.1+0.06),1)</f>
        <v>#REF!</v>
      </c>
    </row>
    <row r="127" spans="2:4">
      <c r="B127" s="31" t="s">
        <v>18</v>
      </c>
      <c r="C127" s="18" t="s">
        <v>9</v>
      </c>
    </row>
    <row r="128" spans="2:4">
      <c r="B128" s="31" t="s">
        <v>15</v>
      </c>
      <c r="C128" s="18" t="s">
        <v>9</v>
      </c>
      <c r="D128" s="26" t="e">
        <f>#REF!</f>
        <v>#REF!</v>
      </c>
    </row>
    <row r="129" spans="2:4">
      <c r="B129" s="31" t="s">
        <v>16</v>
      </c>
      <c r="C129" s="18" t="s">
        <v>17</v>
      </c>
      <c r="D129" s="26">
        <v>30</v>
      </c>
    </row>
    <row r="130" spans="2:4">
      <c r="B130" s="31" t="s">
        <v>13</v>
      </c>
      <c r="C130" s="18" t="s">
        <v>7</v>
      </c>
      <c r="D130" s="26" t="e">
        <f>ROUND(#REF!/0.4/1.9*100,0)</f>
        <v>#REF!</v>
      </c>
    </row>
    <row r="131" spans="2:4">
      <c r="B131" s="31" t="s">
        <v>11</v>
      </c>
      <c r="C131" s="18" t="s">
        <v>12</v>
      </c>
      <c r="D131" s="26" t="e">
        <f>ROUND(#REF!*32.3+#REF!*10,1)</f>
        <v>#REF!</v>
      </c>
    </row>
    <row r="132" spans="2:4">
      <c r="B132" s="31" t="s">
        <v>24</v>
      </c>
      <c r="C132" s="18" t="s">
        <v>7</v>
      </c>
      <c r="D132" s="26" t="e">
        <f>ROUND((#REF!+D130)*100*6,0)</f>
        <v>#REF!</v>
      </c>
    </row>
    <row r="133" spans="2:4">
      <c r="B133" s="31" t="s">
        <v>25</v>
      </c>
      <c r="C133" s="18" t="s">
        <v>7</v>
      </c>
      <c r="D133" s="26">
        <v>5000</v>
      </c>
    </row>
    <row r="134" spans="2:4">
      <c r="B134" s="31" t="s">
        <v>14</v>
      </c>
      <c r="C134" s="18" t="s">
        <v>7</v>
      </c>
      <c r="D134" s="26" t="e">
        <f>ROUND(#REF!*100/0.225/1.9,0)</f>
        <v>#REF!</v>
      </c>
    </row>
    <row r="135" spans="2:4">
      <c r="B135" s="31" t="s">
        <v>27</v>
      </c>
      <c r="C135" s="18" t="s">
        <v>21</v>
      </c>
      <c r="D135" s="26" t="e">
        <f>ROUND(#REF!*100/1.9/0.4,0)</f>
        <v>#REF!</v>
      </c>
    </row>
    <row r="136" spans="2:4">
      <c r="B136" s="31" t="s">
        <v>28</v>
      </c>
      <c r="C136" s="18" t="s">
        <v>21</v>
      </c>
      <c r="D136" s="26" t="e">
        <f>D135</f>
        <v>#REF!</v>
      </c>
    </row>
    <row r="137" spans="2:4">
      <c r="B137" s="31" t="s">
        <v>20</v>
      </c>
      <c r="C137" s="18" t="s">
        <v>21</v>
      </c>
      <c r="D137" s="26" t="e">
        <f>#REF!*100</f>
        <v>#REF!</v>
      </c>
    </row>
    <row r="138" spans="2:4">
      <c r="B138" s="31" t="s">
        <v>23</v>
      </c>
      <c r="C138" s="18" t="s">
        <v>7</v>
      </c>
      <c r="D138" s="26" t="e">
        <f>#REF!</f>
        <v>#REF!</v>
      </c>
    </row>
    <row r="139" spans="2:4">
      <c r="B139" s="33" t="s">
        <v>37</v>
      </c>
      <c r="C139" s="34" t="s">
        <v>7</v>
      </c>
      <c r="D139" s="26" t="e">
        <f>#REF!*100/2</f>
        <v>#REF!</v>
      </c>
    </row>
    <row r="140" spans="2:4">
      <c r="B140" s="33" t="s">
        <v>38</v>
      </c>
      <c r="C140" s="34" t="s">
        <v>7</v>
      </c>
      <c r="D140" s="26">
        <f>6*D18</f>
        <v>21.84</v>
      </c>
    </row>
    <row r="141" spans="2:4">
      <c r="B141" s="33" t="s">
        <v>39</v>
      </c>
      <c r="C141" s="34" t="s">
        <v>7</v>
      </c>
      <c r="D141" s="26">
        <f>D18</f>
        <v>3.64</v>
      </c>
    </row>
    <row r="142" spans="2:4">
      <c r="B142" s="33" t="s">
        <v>29</v>
      </c>
      <c r="C142" s="34" t="s">
        <v>7</v>
      </c>
      <c r="D142" s="26" t="e">
        <f>ROUND(#REF!*100/0.8,0)</f>
        <v>#REF!</v>
      </c>
    </row>
    <row r="143" spans="2:4">
      <c r="B143" s="35" t="s">
        <v>30</v>
      </c>
      <c r="C143" s="34" t="s">
        <v>7</v>
      </c>
      <c r="D143" s="26">
        <f>D18</f>
        <v>3.64</v>
      </c>
    </row>
    <row r="144" spans="2:4">
      <c r="B144" s="33" t="s">
        <v>31</v>
      </c>
      <c r="C144" s="34" t="s">
        <v>7</v>
      </c>
      <c r="D144" s="26">
        <f>D18*2</f>
        <v>7.28</v>
      </c>
    </row>
    <row r="145" spans="2:4">
      <c r="B145" s="33" t="s">
        <v>32</v>
      </c>
      <c r="C145" s="34" t="s">
        <v>7</v>
      </c>
      <c r="D145" s="26">
        <f>D18</f>
        <v>3.64</v>
      </c>
    </row>
    <row r="146" spans="2:4">
      <c r="B146" s="33" t="s">
        <v>33</v>
      </c>
      <c r="C146" s="34" t="s">
        <v>7</v>
      </c>
      <c r="D146" s="26">
        <f>D140</f>
        <v>21.84</v>
      </c>
    </row>
    <row r="147" spans="2:4">
      <c r="B147" s="33" t="s">
        <v>34</v>
      </c>
      <c r="C147" s="34" t="s">
        <v>7</v>
      </c>
      <c r="D147" s="26" t="e">
        <f>D139+D18</f>
        <v>#REF!</v>
      </c>
    </row>
    <row r="148" spans="2:4">
      <c r="B148" s="33" t="s">
        <v>35</v>
      </c>
      <c r="C148" s="34" t="s">
        <v>7</v>
      </c>
      <c r="D148" s="26" t="e">
        <f>D147*2</f>
        <v>#REF!</v>
      </c>
    </row>
    <row r="149" spans="2:4">
      <c r="B149" s="33" t="s">
        <v>36</v>
      </c>
      <c r="C149" s="34" t="s">
        <v>7</v>
      </c>
      <c r="D149" s="26">
        <f>D146</f>
        <v>21.84</v>
      </c>
    </row>
    <row r="150" spans="2:4">
      <c r="B150" s="31" t="s">
        <v>8</v>
      </c>
      <c r="C150" s="26"/>
      <c r="D150" s="26"/>
    </row>
    <row r="152" spans="2:4" ht="15.75">
      <c r="B152" s="54" t="s">
        <v>19</v>
      </c>
      <c r="C152" s="54"/>
      <c r="D152" s="54"/>
    </row>
    <row r="153" spans="2:4" ht="15.75">
      <c r="B153" s="36"/>
      <c r="C153" s="36"/>
      <c r="D153" s="36"/>
    </row>
    <row r="154" spans="2:4" ht="15.75">
      <c r="B154" s="54"/>
      <c r="C154" s="54"/>
      <c r="D154" s="54"/>
    </row>
  </sheetData>
  <mergeCells count="11">
    <mergeCell ref="B154:D154"/>
    <mergeCell ref="B152:D152"/>
    <mergeCell ref="B124:D124"/>
    <mergeCell ref="B67:D67"/>
    <mergeCell ref="O1:P1"/>
    <mergeCell ref="D4:D5"/>
    <mergeCell ref="A2:D2"/>
    <mergeCell ref="A1:D1"/>
    <mergeCell ref="A4:A5"/>
    <mergeCell ref="B4:B5"/>
    <mergeCell ref="C4:C5"/>
  </mergeCells>
  <phoneticPr fontId="1" type="noConversion"/>
  <pageMargins left="0.59055118110236227" right="0.39370078740157483" top="0.39370078740157483" bottom="0.39370078740157483" header="0.51181102362204722" footer="0.51181102362204722"/>
  <pageSetup paperSize="9" orientation="portrait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PUGKH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2020-06-17T10:59:59Z</cp:lastPrinted>
  <dcterms:created xsi:type="dcterms:W3CDTF">2009-07-07T09:11:49Z</dcterms:created>
  <dcterms:modified xsi:type="dcterms:W3CDTF">2022-02-16T13:48:58Z</dcterms:modified>
</cp:coreProperties>
</file>